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Y:\DOE\PROJETOS\00_OBRAS POR MUNICÍPIOS\00_LICITAÇÃO POR LOTES E BLOCOS\2026 - BLOCOS\POSSÍVEL BLOCO 11\06. PLANILHAS\RIACHÃO DO JACUÍPE\PLANILHA\"/>
    </mc:Choice>
  </mc:AlternateContent>
  <xr:revisionPtr revIDLastSave="0" documentId="13_ncr:1_{2F9F36DA-B0CA-4A0D-BC78-738256DB736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Cronograma" sheetId="1" r:id="rId1"/>
  </sheets>
  <definedNames>
    <definedName name="_xlnm.Print_Area" localSheetId="0">Cronograma!$A$1:$H$18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4" i="1" l="1"/>
  <c r="K24" i="1"/>
  <c r="N22" i="1"/>
  <c r="M22" i="1"/>
  <c r="L22" i="1"/>
  <c r="L24" i="1" s="1"/>
  <c r="K22" i="1"/>
  <c r="J24" i="1"/>
  <c r="J22" i="1"/>
  <c r="O20" i="1"/>
  <c r="O18" i="1"/>
  <c r="O16" i="1"/>
  <c r="O14" i="1"/>
  <c r="O12" i="1"/>
  <c r="O10" i="1"/>
  <c r="O8" i="1"/>
  <c r="O6" i="1"/>
  <c r="M24" i="1" l="1"/>
  <c r="N24" i="1" s="1"/>
</calcChain>
</file>

<file path=xl/sharedStrings.xml><?xml version="1.0" encoding="utf-8"?>
<sst xmlns="http://schemas.openxmlformats.org/spreadsheetml/2006/main" count="113" uniqueCount="77">
  <si>
    <t>Obra</t>
  </si>
  <si>
    <t>Bancos</t>
  </si>
  <si>
    <t>B.D.I.</t>
  </si>
  <si>
    <t>Encargos Sociais</t>
  </si>
  <si>
    <t>AMPLIAÇÃO DO CAMPO NO BAIRRO CLÉRISTON ANDRADE NO MUNICÍPIO DE RIACHÃO DO JACUÍPE-BA</t>
  </si>
  <si>
    <t xml:space="preserve">SINAPI - 04/2026 - Bahia
ORSE - 02/2026 - Sergipe
</t>
  </si>
  <si>
    <t>27,0%</t>
  </si>
  <si>
    <t>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</si>
  <si>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</si>
  <si>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</si>
  <si>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</si>
  <si>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</si>
  <si>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</si>
  <si>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</si>
  <si>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</si>
  <si>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</si>
  <si>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</si>
  <si>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 xml:space="preserve"> 1 </t>
  </si>
  <si>
    <t>0,00%
798.497,36</t>
  </si>
  <si>
    <t/>
  </si>
  <si>
    <t xml:space="preserve"> 1.1 </t>
  </si>
  <si>
    <t>ADMINISTRAÇÃO DA OBRA</t>
  </si>
  <si>
    <t>100,00%
127.199,60</t>
  </si>
  <si>
    <t>20,00%
25.439,92</t>
  </si>
  <si>
    <t xml:space="preserve"> 1.2 </t>
  </si>
  <si>
    <t>SERVIÇOS PRELIMINARES</t>
  </si>
  <si>
    <t>100,00%
20.043,84</t>
  </si>
  <si>
    <t xml:space="preserve"> 1.3 </t>
  </si>
  <si>
    <t>CONSTRUÇÃO DE VESTIÁRIO TIPO C-4</t>
  </si>
  <si>
    <t>100,00%
309.954,15</t>
  </si>
  <si>
    <t>30,00%
92.986,25</t>
  </si>
  <si>
    <t>20,00%
61.990,83</t>
  </si>
  <si>
    <t xml:space="preserve"> 1.4 </t>
  </si>
  <si>
    <t>IMPLANTAÇÃO DOS BANCOS DE RESERVAS</t>
  </si>
  <si>
    <t>100,00%
35.257,85</t>
  </si>
  <si>
    <t>50,00%
17.628,93</t>
  </si>
  <si>
    <t xml:space="preserve"> 1.5 </t>
  </si>
  <si>
    <t>CONSTRUÇÃO DE SANITÁRIO PÚBLICO</t>
  </si>
  <si>
    <t>100,00%
224.927,53</t>
  </si>
  <si>
    <t>20,00%
44.985,51</t>
  </si>
  <si>
    <t>30,00%
67.478,26</t>
  </si>
  <si>
    <t xml:space="preserve"> 1.6 </t>
  </si>
  <si>
    <t>PAVIMENTAÇÃO (PISO INTERTRAVADO)</t>
  </si>
  <si>
    <t>100,00%
60.077,29</t>
  </si>
  <si>
    <t>30,00%
18.023,19</t>
  </si>
  <si>
    <t xml:space="preserve"> 1.7 </t>
  </si>
  <si>
    <t>INSTALAÇÃO DO TOTEM INSTITUCIONAL EXTERNO</t>
  </si>
  <si>
    <t>100,00%
4.328,10</t>
  </si>
  <si>
    <t xml:space="preserve"> 1.8 </t>
  </si>
  <si>
    <t>LIMPEZA GERAL DA OBRA</t>
  </si>
  <si>
    <t>100,00%
16.709,00</t>
  </si>
  <si>
    <t>Porcentagem</t>
  </si>
  <si>
    <t>22,98%</t>
  </si>
  <si>
    <t>25,54%</t>
  </si>
  <si>
    <t>23,86%</t>
  </si>
  <si>
    <t>21,05%</t>
  </si>
  <si>
    <t>6,57%</t>
  </si>
  <si>
    <t>Custo</t>
  </si>
  <si>
    <t>183.455,51</t>
  </si>
  <si>
    <t>203.927,61</t>
  </si>
  <si>
    <t>190.561,12</t>
  </si>
  <si>
    <t>168.068,36</t>
  </si>
  <si>
    <t>52.484,74</t>
  </si>
  <si>
    <t>Porcentagem Acumulado</t>
  </si>
  <si>
    <t>48,51%</t>
  </si>
  <si>
    <t>72,38%</t>
  </si>
  <si>
    <t>93,43%</t>
  </si>
  <si>
    <t>100,0%</t>
  </si>
  <si>
    <t>Custo Acumulado</t>
  </si>
  <si>
    <t>387.383,12</t>
  </si>
  <si>
    <t>577.944,24</t>
  </si>
  <si>
    <t>746.012,60</t>
  </si>
  <si>
    <t>798.497,36</t>
  </si>
  <si>
    <t>20,00%
61.990,82</t>
  </si>
  <si>
    <t>50,00%
17.628,92</t>
  </si>
  <si>
    <t>20,00%
44.985,50</t>
  </si>
  <si>
    <t>10,00%
6.007,72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</si>
</sst>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BB00"/>
        <bgColor rgb="FFFFBB00"/>
      </patternFill>
    </fill>
    <fill>
      <patternFill patternType="solid">
        <fgColor rgb="FFFFBB00"/>
        <bgColor rgb="FFFFBB00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BB00"/>
        <bgColor rgb="FFFFBB00"/>
      </patternFill>
    </fill>
    <fill>
      <patternFill patternType="solid">
        <fgColor theme="4" tint="0.59999389629810485"/>
        <bgColor rgb="FFFFFFFF"/>
      </patternFill>
    </fill>
    <fill>
      <patternFill patternType="solid">
        <fgColor theme="4" tint="0.59999389629810485"/>
        <bgColor rgb="FFFFBB00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8" fillId="6" borderId="0" xfId="0" applyFont="1" applyFill="1" applyAlignment="1">
      <alignment horizontal="left" vertical="top" wrapText="1"/>
    </xf>
    <xf numFmtId="0" fontId="9" fillId="7" borderId="0" xfId="0" applyFont="1" applyFill="1" applyAlignment="1">
      <alignment horizontal="center" vertical="top" wrapText="1"/>
    </xf>
    <xf numFmtId="0" fontId="10" fillId="8" borderId="0" xfId="0" applyFont="1" applyFill="1" applyAlignment="1">
      <alignment horizontal="right" vertical="top" wrapText="1"/>
    </xf>
    <xf numFmtId="0" fontId="11" fillId="9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8" fillId="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1" fillId="9" borderId="0" xfId="0" applyFont="1" applyFill="1" applyAlignment="1">
      <alignment horizontal="center" vertical="top" wrapText="1"/>
    </xf>
    <xf numFmtId="0" fontId="5" fillId="4" borderId="1" xfId="0" applyFont="1" applyFill="1" applyBorder="1" applyAlignment="1">
      <alignment horizontal="left" vertical="top" wrapText="1"/>
    </xf>
    <xf numFmtId="0" fontId="6" fillId="5" borderId="1" xfId="0" applyFont="1" applyFill="1" applyBorder="1" applyAlignment="1">
      <alignment horizontal="right" vertical="top" wrapText="1"/>
    </xf>
    <xf numFmtId="0" fontId="12" fillId="10" borderId="1" xfId="0" applyFont="1" applyFill="1" applyBorder="1" applyAlignment="1">
      <alignment horizontal="right" vertical="top" wrapText="1"/>
    </xf>
    <xf numFmtId="0" fontId="3" fillId="11" borderId="1" xfId="0" applyFont="1" applyFill="1" applyBorder="1" applyAlignment="1">
      <alignment horizontal="left" vertical="top" wrapText="1"/>
    </xf>
    <xf numFmtId="0" fontId="4" fillId="11" borderId="1" xfId="0" applyFont="1" applyFill="1" applyBorder="1" applyAlignment="1">
      <alignment horizontal="right" vertical="top" wrapText="1"/>
    </xf>
    <xf numFmtId="0" fontId="5" fillId="12" borderId="1" xfId="0" applyFont="1" applyFill="1" applyBorder="1" applyAlignment="1">
      <alignment horizontal="left" vertical="top" wrapText="1"/>
    </xf>
    <xf numFmtId="0" fontId="6" fillId="12" borderId="1" xfId="0" applyFont="1" applyFill="1" applyBorder="1" applyAlignment="1">
      <alignment horizontal="right" vertical="top" wrapText="1"/>
    </xf>
    <xf numFmtId="0" fontId="7" fillId="10" borderId="1" xfId="0" applyFont="1" applyFill="1" applyBorder="1" applyAlignment="1">
      <alignment horizontal="right" vertical="top" wrapText="1"/>
    </xf>
    <xf numFmtId="4" fontId="0" fillId="0" borderId="0" xfId="0" applyNumberFormat="1"/>
    <xf numFmtId="4" fontId="0" fillId="13" borderId="0" xfId="0" applyNumberFormat="1" applyFill="1"/>
    <xf numFmtId="4" fontId="0" fillId="14" borderId="0" xfId="0" applyNumberForma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74295</xdr:colOff>
      <xdr:row>0</xdr:row>
      <xdr:rowOff>116205</xdr:rowOff>
    </xdr:from>
    <xdr:to>
      <xdr:col>0</xdr:col>
      <xdr:colOff>1847365</xdr:colOff>
      <xdr:row>2</xdr:row>
      <xdr:rowOff>116205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4147B8A-3FFF-4127-AB55-93E19388C4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295" y="116205"/>
          <a:ext cx="1773070" cy="10629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4"/>
  <sheetViews>
    <sheetView tabSelected="1" showWhiteSpace="0" view="pageBreakPreview" zoomScaleNormal="100" zoomScaleSheetLayoutView="100" workbookViewId="0">
      <selection activeCell="B26" sqref="B26"/>
    </sheetView>
  </sheetViews>
  <sheetFormatPr defaultRowHeight="13.8" x14ac:dyDescent="0.25"/>
  <cols>
    <col min="1" max="1" width="25.8984375" customWidth="1"/>
    <col min="2" max="2" width="60" bestFit="1" customWidth="1"/>
    <col min="3" max="3" width="22.5" customWidth="1"/>
    <col min="4" max="30" width="12" bestFit="1" customWidth="1"/>
  </cols>
  <sheetData>
    <row r="1" spans="1:15" x14ac:dyDescent="0.25">
      <c r="A1" s="1"/>
      <c r="B1" s="1" t="s">
        <v>0</v>
      </c>
      <c r="C1" s="1" t="s">
        <v>1</v>
      </c>
      <c r="D1" s="6" t="s">
        <v>2</v>
      </c>
      <c r="E1" s="6"/>
      <c r="F1" s="6" t="s">
        <v>3</v>
      </c>
      <c r="G1" s="6"/>
    </row>
    <row r="2" spans="1:15" ht="70.2" customHeight="1" x14ac:dyDescent="0.25">
      <c r="A2" s="2"/>
      <c r="B2" s="2" t="s">
        <v>4</v>
      </c>
      <c r="C2" s="2" t="s">
        <v>5</v>
      </c>
      <c r="D2" s="7" t="s">
        <v>6</v>
      </c>
      <c r="E2" s="7"/>
      <c r="F2" s="7" t="s">
        <v>7</v>
      </c>
      <c r="G2" s="7"/>
    </row>
    <row r="3" spans="1:15" x14ac:dyDescent="0.25">
      <c r="A3" s="8" t="s">
        <v>8</v>
      </c>
      <c r="B3" s="9"/>
      <c r="C3" s="9"/>
      <c r="D3" s="9"/>
      <c r="E3" s="9"/>
      <c r="F3" s="9"/>
      <c r="G3" s="9"/>
    </row>
    <row r="4" spans="1:15" x14ac:dyDescent="0.25">
      <c r="A4" s="14" t="s">
        <v>9</v>
      </c>
      <c r="B4" s="14" t="s">
        <v>10</v>
      </c>
      <c r="C4" s="15" t="s">
        <v>11</v>
      </c>
      <c r="D4" s="15" t="s">
        <v>12</v>
      </c>
      <c r="E4" s="15" t="s">
        <v>13</v>
      </c>
      <c r="F4" s="15" t="s">
        <v>14</v>
      </c>
      <c r="G4" s="15" t="s">
        <v>15</v>
      </c>
      <c r="H4" s="15" t="s">
        <v>16</v>
      </c>
      <c r="O4" s="19">
        <f>SUM(O6+O8+O10+O12+O14+O16+O18+O20)</f>
        <v>798497.36</v>
      </c>
    </row>
    <row r="5" spans="1:15" ht="25.95" customHeight="1" x14ac:dyDescent="0.25">
      <c r="A5" s="16" t="s">
        <v>17</v>
      </c>
      <c r="B5" s="16" t="s">
        <v>4</v>
      </c>
      <c r="C5" s="17" t="s">
        <v>18</v>
      </c>
      <c r="D5" s="17" t="s">
        <v>19</v>
      </c>
      <c r="E5" s="17" t="s">
        <v>19</v>
      </c>
      <c r="F5" s="17" t="s">
        <v>19</v>
      </c>
      <c r="G5" s="17" t="s">
        <v>19</v>
      </c>
      <c r="H5" s="17" t="s">
        <v>19</v>
      </c>
    </row>
    <row r="6" spans="1:15" ht="24" customHeight="1" x14ac:dyDescent="0.25">
      <c r="A6" s="11" t="s">
        <v>20</v>
      </c>
      <c r="B6" s="11" t="s">
        <v>21</v>
      </c>
      <c r="C6" s="12" t="s">
        <v>22</v>
      </c>
      <c r="D6" s="18" t="s">
        <v>23</v>
      </c>
      <c r="E6" s="13" t="s">
        <v>23</v>
      </c>
      <c r="F6" s="13" t="s">
        <v>23</v>
      </c>
      <c r="G6" s="13" t="s">
        <v>23</v>
      </c>
      <c r="H6" s="13" t="s">
        <v>23</v>
      </c>
      <c r="J6" s="19">
        <v>25439.919999999998</v>
      </c>
      <c r="K6" s="19">
        <v>25439.919999999998</v>
      </c>
      <c r="L6" s="19">
        <v>25439.919999999998</v>
      </c>
      <c r="M6" s="19">
        <v>25439.919999999998</v>
      </c>
      <c r="N6" s="19">
        <v>25439.919999999998</v>
      </c>
      <c r="O6" s="20">
        <f>SUM(J6:N6)</f>
        <v>127199.59999999999</v>
      </c>
    </row>
    <row r="7" spans="1:15" ht="24" customHeight="1" x14ac:dyDescent="0.25">
      <c r="A7" s="11" t="s">
        <v>24</v>
      </c>
      <c r="B7" s="11" t="s">
        <v>25</v>
      </c>
      <c r="C7" s="12" t="s">
        <v>26</v>
      </c>
      <c r="D7" s="18" t="s">
        <v>26</v>
      </c>
      <c r="E7" s="12" t="s">
        <v>19</v>
      </c>
      <c r="F7" s="12" t="s">
        <v>19</v>
      </c>
      <c r="G7" s="12" t="s">
        <v>19</v>
      </c>
      <c r="H7" s="12" t="s">
        <v>19</v>
      </c>
    </row>
    <row r="8" spans="1:15" ht="24" customHeight="1" x14ac:dyDescent="0.25">
      <c r="A8" s="11" t="s">
        <v>27</v>
      </c>
      <c r="B8" s="11" t="s">
        <v>28</v>
      </c>
      <c r="C8" s="12" t="s">
        <v>29</v>
      </c>
      <c r="D8" s="18" t="s">
        <v>30</v>
      </c>
      <c r="E8" s="13" t="s">
        <v>30</v>
      </c>
      <c r="F8" s="18" t="s">
        <v>73</v>
      </c>
      <c r="G8" s="13" t="s">
        <v>31</v>
      </c>
      <c r="H8" s="12" t="s">
        <v>19</v>
      </c>
      <c r="J8" s="19">
        <v>20043.84</v>
      </c>
      <c r="O8" s="20">
        <f>SUM(J8:N8)</f>
        <v>20043.84</v>
      </c>
    </row>
    <row r="9" spans="1:15" ht="24" customHeight="1" x14ac:dyDescent="0.25">
      <c r="A9" s="11" t="s">
        <v>32</v>
      </c>
      <c r="B9" s="11" t="s">
        <v>33</v>
      </c>
      <c r="C9" s="12" t="s">
        <v>34</v>
      </c>
      <c r="D9" s="12" t="s">
        <v>19</v>
      </c>
      <c r="E9" s="12" t="s">
        <v>19</v>
      </c>
      <c r="F9" s="18" t="s">
        <v>35</v>
      </c>
      <c r="G9" s="18" t="s">
        <v>74</v>
      </c>
      <c r="H9" s="12" t="s">
        <v>19</v>
      </c>
    </row>
    <row r="10" spans="1:15" ht="24" customHeight="1" x14ac:dyDescent="0.25">
      <c r="A10" s="11" t="s">
        <v>36</v>
      </c>
      <c r="B10" s="11" t="s">
        <v>37</v>
      </c>
      <c r="C10" s="12" t="s">
        <v>38</v>
      </c>
      <c r="D10" s="18" t="s">
        <v>39</v>
      </c>
      <c r="E10" s="18" t="s">
        <v>40</v>
      </c>
      <c r="F10" s="13" t="s">
        <v>40</v>
      </c>
      <c r="G10" s="18" t="s">
        <v>75</v>
      </c>
      <c r="H10" s="12" t="s">
        <v>19</v>
      </c>
      <c r="J10" s="19">
        <v>92986.25</v>
      </c>
      <c r="K10" s="19">
        <v>92986.25</v>
      </c>
      <c r="L10" s="19">
        <v>61990.82</v>
      </c>
      <c r="M10" s="19">
        <v>61990.83</v>
      </c>
      <c r="O10" s="20">
        <f>SUM(J10:N10)</f>
        <v>309954.15000000002</v>
      </c>
    </row>
    <row r="11" spans="1:15" ht="24" customHeight="1" x14ac:dyDescent="0.25">
      <c r="A11" s="11" t="s">
        <v>41</v>
      </c>
      <c r="B11" s="11" t="s">
        <v>42</v>
      </c>
      <c r="C11" s="12" t="s">
        <v>43</v>
      </c>
      <c r="D11" s="12" t="s">
        <v>19</v>
      </c>
      <c r="E11" s="18" t="s">
        <v>44</v>
      </c>
      <c r="F11" s="13" t="s">
        <v>44</v>
      </c>
      <c r="G11" s="13" t="s">
        <v>44</v>
      </c>
      <c r="H11" s="18" t="s">
        <v>76</v>
      </c>
    </row>
    <row r="12" spans="1:15" ht="24" customHeight="1" x14ac:dyDescent="0.25">
      <c r="A12" s="11" t="s">
        <v>45</v>
      </c>
      <c r="B12" s="11" t="s">
        <v>46</v>
      </c>
      <c r="C12" s="12" t="s">
        <v>47</v>
      </c>
      <c r="D12" s="12" t="s">
        <v>19</v>
      </c>
      <c r="E12" s="12" t="s">
        <v>19</v>
      </c>
      <c r="F12" s="12" t="s">
        <v>19</v>
      </c>
      <c r="G12" s="12" t="s">
        <v>19</v>
      </c>
      <c r="H12" s="18" t="s">
        <v>47</v>
      </c>
      <c r="L12" s="19">
        <v>17628.93</v>
      </c>
      <c r="M12" s="19">
        <v>17628.919999999998</v>
      </c>
      <c r="O12" s="20">
        <f>SUM(J12:N12)</f>
        <v>35257.85</v>
      </c>
    </row>
    <row r="13" spans="1:15" ht="24" customHeight="1" x14ac:dyDescent="0.25">
      <c r="A13" s="11" t="s">
        <v>48</v>
      </c>
      <c r="B13" s="11" t="s">
        <v>49</v>
      </c>
      <c r="C13" s="12" t="s">
        <v>50</v>
      </c>
      <c r="D13" s="12" t="s">
        <v>19</v>
      </c>
      <c r="E13" s="12" t="s">
        <v>19</v>
      </c>
      <c r="F13" s="12" t="s">
        <v>19</v>
      </c>
      <c r="G13" s="12" t="s">
        <v>19</v>
      </c>
      <c r="H13" s="18" t="s">
        <v>50</v>
      </c>
    </row>
    <row r="14" spans="1:15" x14ac:dyDescent="0.25">
      <c r="A14" s="7" t="s">
        <v>51</v>
      </c>
      <c r="B14" s="7"/>
      <c r="C14" s="2"/>
      <c r="D14" s="4" t="s">
        <v>52</v>
      </c>
      <c r="E14" s="4" t="s">
        <v>53</v>
      </c>
      <c r="F14" s="4" t="s">
        <v>54</v>
      </c>
      <c r="G14" s="4" t="s">
        <v>55</v>
      </c>
      <c r="H14" s="4" t="s">
        <v>56</v>
      </c>
      <c r="J14" s="19">
        <v>44985.51</v>
      </c>
      <c r="K14" s="19">
        <v>67478.259999999995</v>
      </c>
      <c r="L14" s="19">
        <v>67478.259999999995</v>
      </c>
      <c r="M14" s="19">
        <v>44985.5</v>
      </c>
      <c r="O14" s="20">
        <f>SUM(J14:N14)</f>
        <v>224927.52999999997</v>
      </c>
    </row>
    <row r="15" spans="1:15" x14ac:dyDescent="0.25">
      <c r="A15" s="7" t="s">
        <v>57</v>
      </c>
      <c r="B15" s="7"/>
      <c r="C15" s="2"/>
      <c r="D15" s="4" t="s">
        <v>58</v>
      </c>
      <c r="E15" s="4" t="s">
        <v>59</v>
      </c>
      <c r="F15" s="4" t="s">
        <v>60</v>
      </c>
      <c r="G15" s="4" t="s">
        <v>61</v>
      </c>
      <c r="H15" s="4" t="s">
        <v>62</v>
      </c>
    </row>
    <row r="16" spans="1:15" x14ac:dyDescent="0.25">
      <c r="A16" s="7" t="s">
        <v>63</v>
      </c>
      <c r="B16" s="7"/>
      <c r="C16" s="2"/>
      <c r="D16" s="4" t="s">
        <v>52</v>
      </c>
      <c r="E16" s="4" t="s">
        <v>64</v>
      </c>
      <c r="F16" s="4" t="s">
        <v>65</v>
      </c>
      <c r="G16" s="4" t="s">
        <v>66</v>
      </c>
      <c r="H16" s="4" t="s">
        <v>67</v>
      </c>
      <c r="K16" s="19">
        <v>18023.189999999999</v>
      </c>
      <c r="L16" s="19">
        <v>18023.189999999999</v>
      </c>
      <c r="M16" s="19">
        <v>18023.189999999999</v>
      </c>
      <c r="N16" s="19">
        <v>6007.72</v>
      </c>
      <c r="O16" s="20">
        <f>SUM(J16:N16)</f>
        <v>60077.289999999994</v>
      </c>
    </row>
    <row r="17" spans="1:15" x14ac:dyDescent="0.25">
      <c r="A17" s="7" t="s">
        <v>68</v>
      </c>
      <c r="B17" s="7"/>
      <c r="C17" s="2"/>
      <c r="D17" s="4" t="s">
        <v>58</v>
      </c>
      <c r="E17" s="4" t="s">
        <v>69</v>
      </c>
      <c r="F17" s="4" t="s">
        <v>70</v>
      </c>
      <c r="G17" s="4" t="s">
        <v>71</v>
      </c>
      <c r="H17" s="4" t="s">
        <v>72</v>
      </c>
    </row>
    <row r="18" spans="1:15" x14ac:dyDescent="0.25">
      <c r="A18" s="5"/>
      <c r="B18" s="5"/>
      <c r="C18" s="5"/>
      <c r="D18" s="5"/>
      <c r="E18" s="5"/>
      <c r="F18" s="5"/>
      <c r="G18" s="5"/>
      <c r="N18" s="19">
        <v>4328.1000000000004</v>
      </c>
      <c r="O18" s="20">
        <f>SUM(J18:N18)</f>
        <v>4328.1000000000004</v>
      </c>
    </row>
    <row r="19" spans="1:15" x14ac:dyDescent="0.25">
      <c r="A19" s="3"/>
      <c r="B19" s="3"/>
      <c r="C19" s="3"/>
      <c r="D19" s="3"/>
      <c r="E19" s="3"/>
      <c r="F19" s="3"/>
      <c r="G19" s="3"/>
    </row>
    <row r="20" spans="1:15" ht="18" customHeight="1" x14ac:dyDescent="0.25">
      <c r="A20" s="10"/>
      <c r="B20" s="10"/>
      <c r="C20" s="10"/>
      <c r="D20" s="10"/>
      <c r="E20" s="10"/>
      <c r="F20" s="10"/>
      <c r="G20" s="10"/>
      <c r="N20" s="19">
        <v>16709</v>
      </c>
      <c r="O20" s="20">
        <f>SUM(J20:N20)</f>
        <v>16709</v>
      </c>
    </row>
    <row r="21" spans="1:15" x14ac:dyDescent="0.25">
      <c r="A21" s="10"/>
      <c r="B21" s="10"/>
      <c r="C21" s="10"/>
      <c r="D21" s="10"/>
      <c r="E21" s="10"/>
      <c r="F21" s="10"/>
      <c r="G21" s="10"/>
    </row>
    <row r="22" spans="1:15" x14ac:dyDescent="0.25">
      <c r="J22" s="19">
        <f>SUM(J6+J8+J10+J12+J14+J16+J18+J20)</f>
        <v>183455.52000000002</v>
      </c>
      <c r="K22" s="19">
        <f>SUM(K6+K8+K10+K12+K14+K16+K18+K20)</f>
        <v>203927.62</v>
      </c>
      <c r="L22" s="19">
        <f>SUM(L6+L8+L10+L12+L14+L16+L18+L20)</f>
        <v>190561.12</v>
      </c>
      <c r="M22" s="19">
        <f>SUM(M6+M8+M10+M12+M14+M16+M18+M20)</f>
        <v>168068.36</v>
      </c>
      <c r="N22" s="19">
        <f>SUM(N6+N8+N10+N12+N14+N16+N18+N20)</f>
        <v>52484.74</v>
      </c>
      <c r="O22" s="21"/>
    </row>
    <row r="24" spans="1:15" x14ac:dyDescent="0.25">
      <c r="J24" s="19">
        <f>J22</f>
        <v>183455.52000000002</v>
      </c>
      <c r="K24" s="19">
        <f>J24+K22</f>
        <v>387383.14</v>
      </c>
      <c r="L24" s="19">
        <f>K24+L22</f>
        <v>577944.26</v>
      </c>
      <c r="M24" s="19">
        <f>L24+M22</f>
        <v>746012.62</v>
      </c>
      <c r="N24" s="19">
        <f>M24+N22</f>
        <v>798497.36</v>
      </c>
    </row>
  </sheetData>
  <mergeCells count="11">
    <mergeCell ref="A21:G21"/>
    <mergeCell ref="A14:B14"/>
    <mergeCell ref="A15:B15"/>
    <mergeCell ref="A16:B16"/>
    <mergeCell ref="A17:B17"/>
    <mergeCell ref="A20:G20"/>
    <mergeCell ref="D1:E1"/>
    <mergeCell ref="F1:G1"/>
    <mergeCell ref="D2:E2"/>
    <mergeCell ref="F2:G2"/>
    <mergeCell ref="A3:G3"/>
  </mergeCells>
  <printOptions horizontalCentered="1"/>
  <pageMargins left="0.51181102362204722" right="0.51181102362204722" top="0.98425196850393704" bottom="0.98425196850393704" header="0.51181102362204722" footer="0.51181102362204722"/>
  <pageSetup paperSize="9" scale="74" orientation="landscape" r:id="rId1"/>
  <headerFooter>
    <oddHeader xml:space="preserve">&amp;L &amp;CSECRETARIA DO TRABALHO, EMPREGO, RENDA E ESPORTE
SUPERINTENDENCIA DOS DESPORTOS DA BAHIA
Diretoria de Operações de Espaços Esportivos | Coordenação de Obras, Serviços e Manutenção
 </oddHeader>
    <oddFooter xml:space="preserve">&amp;L &amp;C Rua dos Radioamadores, 159-357 - Pituaçu - Salvador - Bahia. CEP 41.740-090
Tel.: (71) 3198-0500  Site: www.sudesb.ba.gov.br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Cronograma</vt:lpstr>
      <vt:lpstr>Cronograma!Area_de_impressao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Tarcisio Almeida dos Santos</cp:lastModifiedBy>
  <cp:revision>0</cp:revision>
  <cp:lastPrinted>2026-05-19T14:08:54Z</cp:lastPrinted>
  <dcterms:created xsi:type="dcterms:W3CDTF">2026-05-19T13:32:00Z</dcterms:created>
  <dcterms:modified xsi:type="dcterms:W3CDTF">2026-05-19T14:27:56Z</dcterms:modified>
</cp:coreProperties>
</file>